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2/"/>
    </mc:Choice>
  </mc:AlternateContent>
  <xr:revisionPtr revIDLastSave="4" documentId="13_ncr:1_{B8569622-5F0B-4667-A80C-E43195D29398}" xr6:coauthVersionLast="47" xr6:coauthVersionMax="47" xr10:uidLastSave="{3356B247-C104-4D38-A14F-795292C10125}"/>
  <bookViews>
    <workbookView xWindow="-120" yWindow="-120" windowWidth="29040" windowHeight="17640" tabRatio="591" xr2:uid="{00000000-000D-0000-FFFF-FFFF00000000}"/>
  </bookViews>
  <sheets>
    <sheet name="2026-2027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45" i="9" l="1"/>
  <c r="N37" i="9"/>
  <c r="M9" i="9"/>
  <c r="M45" i="9" s="1"/>
  <c r="L9" i="9"/>
  <c r="L45" i="9" s="1"/>
  <c r="K9" i="9"/>
  <c r="K45" i="9" s="1"/>
  <c r="N10" i="9"/>
  <c r="N11" i="9"/>
  <c r="N13" i="9"/>
  <c r="N14" i="9"/>
  <c r="N15" i="9"/>
  <c r="N17" i="9"/>
  <c r="N18" i="9"/>
  <c r="N19" i="9"/>
  <c r="N20" i="9"/>
  <c r="N21" i="9"/>
  <c r="N23" i="9"/>
  <c r="N24" i="9"/>
  <c r="N25" i="9"/>
  <c r="N26" i="9"/>
  <c r="N28" i="9"/>
  <c r="N29" i="9"/>
  <c r="N30" i="9"/>
  <c r="N32" i="9"/>
  <c r="N33" i="9"/>
  <c r="N34" i="9"/>
  <c r="N36" i="9"/>
  <c r="N40" i="9"/>
  <c r="N41" i="9"/>
  <c r="N43" i="9"/>
  <c r="N44" i="9"/>
  <c r="C45" i="9"/>
  <c r="D45" i="9"/>
  <c r="F45" i="9"/>
  <c r="G45" i="9"/>
  <c r="H45" i="9"/>
  <c r="I45" i="9"/>
  <c r="J45" i="9"/>
  <c r="N9" i="9" l="1"/>
</calcChain>
</file>

<file path=xl/sharedStrings.xml><?xml version="1.0" encoding="utf-8"?>
<sst xmlns="http://schemas.openxmlformats.org/spreadsheetml/2006/main" count="92" uniqueCount="83">
  <si>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</si>
  <si>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</si>
  <si>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</si>
  <si>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</si>
  <si>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</si>
  <si>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</si>
  <si>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</si>
  <si>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</si>
  <si>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</si>
  <si>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</si>
  <si>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ДО</t>
  </si>
  <si>
    <t>РО - редовно обучение; ЗО - задочно обучение; ДО - дистанционно обучение</t>
  </si>
  <si>
    <t>ЮГОЗАПАДЕН УНИВЕРСИТЕТ "НЕОФИТ РИЛСКИ" - БЛАГОЕВГРАД</t>
  </si>
  <si>
    <t>Педагогически науки</t>
  </si>
  <si>
    <t>1.1.</t>
  </si>
  <si>
    <t>Теория и управление на образованието</t>
  </si>
  <si>
    <t>1.2.</t>
  </si>
  <si>
    <t xml:space="preserve">Педагогика </t>
  </si>
  <si>
    <t>1.3.</t>
  </si>
  <si>
    <t>Педагогика на обучението по …</t>
  </si>
  <si>
    <t>Хуманитарни науки</t>
  </si>
  <si>
    <t>2.1.</t>
  </si>
  <si>
    <t>Филология</t>
  </si>
  <si>
    <t>2.2.</t>
  </si>
  <si>
    <t>История и археология</t>
  </si>
  <si>
    <t>2.3.</t>
  </si>
  <si>
    <t>Философия</t>
  </si>
  <si>
    <t>Социални, стопански и правни науки</t>
  </si>
  <si>
    <t>3.1.</t>
  </si>
  <si>
    <t>Социология, антропология и науки за културата</t>
  </si>
  <si>
    <t>3.2.</t>
  </si>
  <si>
    <t>Психология</t>
  </si>
  <si>
    <t>3.3.</t>
  </si>
  <si>
    <t>Политически науки</t>
  </si>
  <si>
    <t>3.4.</t>
  </si>
  <si>
    <t>Социални дейности</t>
  </si>
  <si>
    <t>Обществени комуникации и информационни науки</t>
  </si>
  <si>
    <t>Право</t>
  </si>
  <si>
    <t>3.7.</t>
  </si>
  <si>
    <t>Администрация и управление</t>
  </si>
  <si>
    <t>3.8.</t>
  </si>
  <si>
    <t>Икономика</t>
  </si>
  <si>
    <t>3.9.</t>
  </si>
  <si>
    <t>Туризъм</t>
  </si>
  <si>
    <t>Природни науки, математика и информатика</t>
  </si>
  <si>
    <t>4.4.</t>
  </si>
  <si>
    <t>Науки за земята</t>
  </si>
  <si>
    <t>4.5.</t>
  </si>
  <si>
    <t>Математика</t>
  </si>
  <si>
    <t>4.6.</t>
  </si>
  <si>
    <t>Информатика и компютърни науки</t>
  </si>
  <si>
    <t>Технически науки</t>
  </si>
  <si>
    <t>5.1.</t>
  </si>
  <si>
    <t>Машинно инженерство</t>
  </si>
  <si>
    <t>5.2.</t>
  </si>
  <si>
    <t>Електротехника, електроника и автоматика</t>
  </si>
  <si>
    <t>5.3.</t>
  </si>
  <si>
    <t>Комуникационна и компютърна техника</t>
  </si>
  <si>
    <t>Здравеопазване и спорт</t>
  </si>
  <si>
    <t>7.4.</t>
  </si>
  <si>
    <t>Обществено здраве</t>
  </si>
  <si>
    <t>Кинезитерапия</t>
  </si>
  <si>
    <t>Управление на здравните грижи</t>
  </si>
  <si>
    <t>7.5.</t>
  </si>
  <si>
    <t>Здравни грижи</t>
  </si>
  <si>
    <t>Акушерка</t>
  </si>
  <si>
    <t>7.6.</t>
  </si>
  <si>
    <t>Спорт</t>
  </si>
  <si>
    <t>Изкуства</t>
  </si>
  <si>
    <t>8.3.</t>
  </si>
  <si>
    <t>Музикално и танцово изкуство</t>
  </si>
  <si>
    <t>Театрално и филмово изкуство</t>
  </si>
  <si>
    <t>8.4.</t>
  </si>
  <si>
    <t>8.</t>
  </si>
  <si>
    <t>7.</t>
  </si>
  <si>
    <t>5.</t>
  </si>
  <si>
    <t>4.</t>
  </si>
  <si>
    <t>3.6.</t>
  </si>
  <si>
    <t>3.5.</t>
  </si>
  <si>
    <t>3.</t>
  </si>
  <si>
    <t>2.</t>
  </si>
  <si>
    <t>1.</t>
  </si>
  <si>
    <t>ПРИЛОЖЕНИЕ № 2.24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</si>
</sst>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b/>
      <sz val="12"/>
      <name val="Calibri"/>
      <family val="2"/>
      <charset val="204"/>
    </font>
    <font>
      <i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1" xfId="0" applyFont="1" applyBorder="1"/>
    <xf numFmtId="3" fontId="4" fillId="0" borderId="1" xfId="0" applyNumberFormat="1" applyFont="1" applyBorder="1"/>
    <xf numFmtId="0" fontId="5" fillId="0" borderId="1" xfId="0" applyFont="1" applyBorder="1" applyAlignment="1">
      <alignment horizontal="centerContinuous" vertical="center" wrapText="1"/>
    </xf>
    <xf numFmtId="0" fontId="3" fillId="0" borderId="0" xfId="0" applyFont="1" applyBorder="1"/>
    <xf numFmtId="0" fontId="2" fillId="0" borderId="0" xfId="0" applyFont="1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3" fillId="2" borderId="0" xfId="0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3" fillId="0" borderId="0" xfId="0" applyFont="1"/>
    <xf numFmtId="0" fontId="3" fillId="2" borderId="0" xfId="0" applyFont="1" applyFill="1"/>
    <xf numFmtId="3" fontId="4" fillId="0" borderId="1" xfId="0" applyNumberFormat="1" applyFont="1" applyBorder="1" applyAlignment="1">
      <alignment horizontal="right"/>
    </xf>
    <xf numFmtId="3" fontId="3" fillId="0" borderId="1" xfId="0" applyNumberFormat="1" applyFont="1" applyBorder="1" applyAlignment="1">
      <alignment horizontal="right"/>
    </xf>
    <xf numFmtId="3" fontId="3" fillId="2" borderId="1" xfId="0" applyNumberFormat="1" applyFont="1" applyFill="1" applyBorder="1" applyAlignment="1">
      <alignment horizontal="right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right" vertic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2"/>
  <sheetViews>
    <sheetView tabSelected="1" topLeftCell="A19" zoomScale="115" zoomScaleNormal="115" workbookViewId="0">
      <selection activeCell="Q43" sqref="Q43"/>
    </sheetView>
  </sheetViews>
  <sheetFormatPr defaultRowHeight="15" x14ac:dyDescent="0.25"/>
  <cols>
    <col min="1" max="1" width="7.5703125" style="1" bestFit="1" customWidth="1"/>
    <col min="2" max="2" width="52.7109375" style="1" customWidth="1"/>
    <col min="3" max="14" width="7.7109375" style="1" customWidth="1"/>
    <col min="15" max="16384" width="9.140625" style="1"/>
  </cols>
  <sheetData>
    <row r="1" spans="1:16" ht="16.5" customHeight="1" x14ac:dyDescent="0.25">
      <c r="A1" s="34" t="s">
        <v>82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6" x14ac:dyDescent="0.25">
      <c r="A2" s="35" t="s">
        <v>12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6" ht="17.25" customHeight="1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16" ht="15" customHeight="1" x14ac:dyDescent="0.25">
      <c r="A4" s="37" t="s">
        <v>0</v>
      </c>
      <c r="B4" s="37" t="s">
        <v>5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40"/>
    </row>
    <row r="5" spans="1:16" ht="45" customHeight="1" x14ac:dyDescent="0.25">
      <c r="A5" s="37"/>
      <c r="B5" s="37"/>
      <c r="C5" s="41" t="s">
        <v>1</v>
      </c>
      <c r="D5" s="42"/>
      <c r="E5" s="43"/>
      <c r="F5" s="38" t="s">
        <v>2</v>
      </c>
      <c r="G5" s="38"/>
      <c r="H5" s="37" t="s">
        <v>6</v>
      </c>
      <c r="I5" s="37"/>
      <c r="J5" s="37"/>
      <c r="K5" s="37" t="s">
        <v>9</v>
      </c>
      <c r="L5" s="37"/>
      <c r="M5" s="37"/>
      <c r="N5" s="37"/>
    </row>
    <row r="6" spans="1:16" s="2" customFormat="1" x14ac:dyDescent="0.2">
      <c r="A6" s="37"/>
      <c r="B6" s="37"/>
      <c r="C6" s="11" t="s">
        <v>7</v>
      </c>
      <c r="D6" s="11" t="s">
        <v>8</v>
      </c>
      <c r="E6" s="12" t="s">
        <v>10</v>
      </c>
      <c r="F6" s="14" t="s">
        <v>7</v>
      </c>
      <c r="G6" s="14" t="s">
        <v>8</v>
      </c>
      <c r="H6" s="14" t="s">
        <v>7</v>
      </c>
      <c r="I6" s="14" t="s">
        <v>8</v>
      </c>
      <c r="J6" s="14" t="s">
        <v>10</v>
      </c>
      <c r="K6" s="14" t="s">
        <v>7</v>
      </c>
      <c r="L6" s="14" t="s">
        <v>8</v>
      </c>
      <c r="M6" s="14" t="s">
        <v>10</v>
      </c>
      <c r="N6" s="11" t="s">
        <v>3</v>
      </c>
    </row>
    <row r="7" spans="1:16" s="2" customFormat="1" x14ac:dyDescent="0.2">
      <c r="A7" s="5">
        <v>1</v>
      </c>
      <c r="B7" s="9">
        <v>2</v>
      </c>
      <c r="C7" s="5">
        <v>5</v>
      </c>
      <c r="D7" s="5">
        <v>6</v>
      </c>
      <c r="E7" s="5">
        <v>7</v>
      </c>
      <c r="F7" s="5">
        <v>8</v>
      </c>
      <c r="G7" s="5">
        <v>9</v>
      </c>
      <c r="H7" s="5">
        <v>10</v>
      </c>
      <c r="I7" s="5">
        <v>11</v>
      </c>
      <c r="J7" s="5">
        <v>12</v>
      </c>
      <c r="K7" s="5">
        <v>13</v>
      </c>
      <c r="L7" s="5">
        <v>14</v>
      </c>
      <c r="M7" s="5">
        <v>15</v>
      </c>
      <c r="N7" s="5">
        <v>16</v>
      </c>
    </row>
    <row r="8" spans="1:16" s="2" customFormat="1" ht="15" customHeight="1" x14ac:dyDescent="0.25">
      <c r="A8" s="24" t="s">
        <v>81</v>
      </c>
      <c r="B8" s="24" t="s">
        <v>13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8"/>
    </row>
    <row r="9" spans="1:16" s="2" customFormat="1" ht="15" customHeight="1" x14ac:dyDescent="0.25">
      <c r="A9" s="25" t="s">
        <v>14</v>
      </c>
      <c r="B9" s="25" t="s">
        <v>15</v>
      </c>
      <c r="C9" s="15"/>
      <c r="D9" s="15"/>
      <c r="E9" s="15"/>
      <c r="F9" s="15"/>
      <c r="G9" s="15"/>
      <c r="H9" s="31">
        <v>25</v>
      </c>
      <c r="I9" s="31">
        <v>20</v>
      </c>
      <c r="J9" s="31">
        <v>10</v>
      </c>
      <c r="K9" s="31">
        <f>SUM(F9+H9)</f>
        <v>25</v>
      </c>
      <c r="L9" s="31">
        <f>SUM(D9+G9+I9)</f>
        <v>20</v>
      </c>
      <c r="M9" s="31">
        <f>SUM(E9+J9)</f>
        <v>10</v>
      </c>
      <c r="N9" s="18">
        <f>SUM(K9:M9)</f>
        <v>55</v>
      </c>
    </row>
    <row r="10" spans="1:16" ht="15" customHeight="1" x14ac:dyDescent="0.25">
      <c r="A10" s="26" t="s">
        <v>16</v>
      </c>
      <c r="B10" s="21" t="s">
        <v>17</v>
      </c>
      <c r="C10" s="19">
        <v>30</v>
      </c>
      <c r="D10" s="19">
        <v>40</v>
      </c>
      <c r="E10" s="19"/>
      <c r="F10" s="19"/>
      <c r="G10" s="19"/>
      <c r="H10" s="19">
        <v>95</v>
      </c>
      <c r="I10" s="19">
        <v>115</v>
      </c>
      <c r="J10" s="19"/>
      <c r="K10" s="31">
        <v>125</v>
      </c>
      <c r="L10" s="31">
        <v>155</v>
      </c>
      <c r="M10" s="31"/>
      <c r="N10" s="18">
        <f t="shared" ref="N10:N44" si="0">SUM(K10:M10)</f>
        <v>280</v>
      </c>
    </row>
    <row r="11" spans="1:16" ht="15" customHeight="1" x14ac:dyDescent="0.25">
      <c r="A11" s="26" t="s">
        <v>18</v>
      </c>
      <c r="B11" s="21" t="s">
        <v>19</v>
      </c>
      <c r="C11" s="19">
        <v>33</v>
      </c>
      <c r="D11" s="19">
        <v>5</v>
      </c>
      <c r="E11" s="19"/>
      <c r="F11" s="19"/>
      <c r="G11" s="19"/>
      <c r="H11" s="19">
        <v>18</v>
      </c>
      <c r="I11" s="19">
        <v>5</v>
      </c>
      <c r="J11" s="19"/>
      <c r="K11" s="31">
        <v>51</v>
      </c>
      <c r="L11" s="31">
        <v>10</v>
      </c>
      <c r="M11" s="31"/>
      <c r="N11" s="18">
        <f t="shared" si="0"/>
        <v>61</v>
      </c>
    </row>
    <row r="12" spans="1:16" ht="15" customHeight="1" x14ac:dyDescent="0.25">
      <c r="A12" s="23" t="s">
        <v>80</v>
      </c>
      <c r="B12" s="22" t="s">
        <v>20</v>
      </c>
      <c r="C12" s="19"/>
      <c r="D12" s="19"/>
      <c r="E12" s="19"/>
      <c r="F12" s="19"/>
      <c r="G12" s="19"/>
      <c r="H12" s="19"/>
      <c r="I12" s="19"/>
      <c r="J12" s="19"/>
      <c r="K12" s="31"/>
      <c r="L12" s="31"/>
      <c r="M12" s="31"/>
      <c r="N12" s="18"/>
    </row>
    <row r="13" spans="1:16" ht="15" customHeight="1" x14ac:dyDescent="0.25">
      <c r="A13" s="26" t="s">
        <v>21</v>
      </c>
      <c r="B13" s="25" t="s">
        <v>22</v>
      </c>
      <c r="C13" s="19">
        <v>30</v>
      </c>
      <c r="D13" s="19"/>
      <c r="E13" s="19"/>
      <c r="F13" s="19"/>
      <c r="G13" s="19"/>
      <c r="H13" s="19">
        <v>25</v>
      </c>
      <c r="I13" s="19">
        <v>20</v>
      </c>
      <c r="J13" s="19"/>
      <c r="K13" s="31">
        <v>55</v>
      </c>
      <c r="L13" s="31">
        <v>20</v>
      </c>
      <c r="M13" s="31"/>
      <c r="N13" s="18">
        <f t="shared" si="0"/>
        <v>75</v>
      </c>
    </row>
    <row r="14" spans="1:16" s="10" customFormat="1" ht="15" customHeight="1" x14ac:dyDescent="0.25">
      <c r="A14" s="27" t="s">
        <v>23</v>
      </c>
      <c r="B14" s="28" t="s">
        <v>24</v>
      </c>
      <c r="C14" s="19">
        <v>4</v>
      </c>
      <c r="D14" s="19"/>
      <c r="E14" s="19"/>
      <c r="F14" s="19"/>
      <c r="G14" s="19"/>
      <c r="H14" s="19">
        <v>15</v>
      </c>
      <c r="I14" s="19"/>
      <c r="J14" s="19"/>
      <c r="K14" s="31">
        <v>19</v>
      </c>
      <c r="L14" s="31"/>
      <c r="M14" s="31"/>
      <c r="N14" s="18">
        <f t="shared" si="0"/>
        <v>19</v>
      </c>
      <c r="O14" s="32"/>
      <c r="P14" s="33"/>
    </row>
    <row r="15" spans="1:16" s="10" customFormat="1" ht="15" customHeight="1" x14ac:dyDescent="0.25">
      <c r="A15" s="27" t="s">
        <v>25</v>
      </c>
      <c r="B15" s="28" t="s">
        <v>26</v>
      </c>
      <c r="C15" s="20">
        <v>5</v>
      </c>
      <c r="D15" s="20">
        <v>5</v>
      </c>
      <c r="E15" s="20"/>
      <c r="F15" s="20"/>
      <c r="G15" s="20"/>
      <c r="H15" s="20">
        <v>10</v>
      </c>
      <c r="I15" s="20"/>
      <c r="J15" s="20"/>
      <c r="K15" s="31">
        <v>15</v>
      </c>
      <c r="L15" s="31">
        <v>5</v>
      </c>
      <c r="M15" s="31"/>
      <c r="N15" s="18">
        <f t="shared" si="0"/>
        <v>20</v>
      </c>
      <c r="O15" s="32"/>
      <c r="P15" s="33"/>
    </row>
    <row r="16" spans="1:16" s="10" customFormat="1" ht="15" customHeight="1" x14ac:dyDescent="0.25">
      <c r="A16" s="29" t="s">
        <v>79</v>
      </c>
      <c r="B16" s="30" t="s">
        <v>27</v>
      </c>
      <c r="C16" s="20"/>
      <c r="D16" s="20"/>
      <c r="E16" s="20"/>
      <c r="F16" s="20"/>
      <c r="G16" s="20"/>
      <c r="H16" s="20"/>
      <c r="I16" s="20"/>
      <c r="J16" s="20"/>
      <c r="K16" s="31"/>
      <c r="L16" s="31"/>
      <c r="M16" s="31"/>
      <c r="N16" s="18"/>
      <c r="O16" s="32"/>
      <c r="P16" s="33"/>
    </row>
    <row r="17" spans="1:16" ht="15" customHeight="1" x14ac:dyDescent="0.25">
      <c r="A17" s="26" t="s">
        <v>28</v>
      </c>
      <c r="B17" s="21" t="s">
        <v>29</v>
      </c>
      <c r="C17" s="20">
        <v>5</v>
      </c>
      <c r="D17" s="20">
        <v>5</v>
      </c>
      <c r="E17" s="20"/>
      <c r="F17" s="20"/>
      <c r="G17" s="20"/>
      <c r="H17" s="20">
        <v>14</v>
      </c>
      <c r="I17" s="20"/>
      <c r="J17" s="20">
        <v>5</v>
      </c>
      <c r="K17" s="31">
        <v>19</v>
      </c>
      <c r="L17" s="31">
        <v>5</v>
      </c>
      <c r="M17" s="31">
        <v>5</v>
      </c>
      <c r="N17" s="18">
        <f t="shared" si="0"/>
        <v>29</v>
      </c>
    </row>
    <row r="18" spans="1:16" ht="15" customHeight="1" x14ac:dyDescent="0.25">
      <c r="A18" s="26" t="s">
        <v>30</v>
      </c>
      <c r="B18" s="21" t="s">
        <v>31</v>
      </c>
      <c r="C18" s="19">
        <v>40</v>
      </c>
      <c r="D18" s="19">
        <v>40</v>
      </c>
      <c r="E18" s="19"/>
      <c r="F18" s="19"/>
      <c r="G18" s="19"/>
      <c r="H18" s="19">
        <v>10</v>
      </c>
      <c r="I18" s="19">
        <v>100</v>
      </c>
      <c r="J18" s="19"/>
      <c r="K18" s="31">
        <v>50</v>
      </c>
      <c r="L18" s="31">
        <v>140</v>
      </c>
      <c r="M18" s="31"/>
      <c r="N18" s="18">
        <f t="shared" si="0"/>
        <v>190</v>
      </c>
    </row>
    <row r="19" spans="1:16" ht="15" customHeight="1" x14ac:dyDescent="0.25">
      <c r="A19" s="26" t="s">
        <v>32</v>
      </c>
      <c r="B19" s="21" t="s">
        <v>33</v>
      </c>
      <c r="C19" s="19">
        <v>9</v>
      </c>
      <c r="D19" s="19"/>
      <c r="E19" s="19"/>
      <c r="F19" s="19"/>
      <c r="G19" s="19"/>
      <c r="H19" s="19">
        <v>7</v>
      </c>
      <c r="I19" s="19"/>
      <c r="J19" s="19"/>
      <c r="K19" s="31">
        <v>16</v>
      </c>
      <c r="L19" s="31">
        <v>0</v>
      </c>
      <c r="M19" s="31"/>
      <c r="N19" s="18">
        <f t="shared" si="0"/>
        <v>16</v>
      </c>
    </row>
    <row r="20" spans="1:16" s="17" customFormat="1" ht="15" customHeight="1" x14ac:dyDescent="0.25">
      <c r="A20" s="26" t="s">
        <v>34</v>
      </c>
      <c r="B20" s="21" t="s">
        <v>35</v>
      </c>
      <c r="C20" s="19"/>
      <c r="D20" s="19"/>
      <c r="E20" s="19"/>
      <c r="F20" s="19"/>
      <c r="G20" s="19"/>
      <c r="H20" s="19">
        <v>5</v>
      </c>
      <c r="I20" s="19">
        <v>10</v>
      </c>
      <c r="J20" s="19"/>
      <c r="K20" s="31">
        <v>5</v>
      </c>
      <c r="L20" s="31">
        <v>10</v>
      </c>
      <c r="M20" s="31"/>
      <c r="N20" s="18">
        <f t="shared" si="0"/>
        <v>15</v>
      </c>
      <c r="O20" s="16"/>
      <c r="P20" s="16"/>
    </row>
    <row r="21" spans="1:16" s="17" customFormat="1" ht="15" customHeight="1" x14ac:dyDescent="0.25">
      <c r="A21" s="26" t="s">
        <v>78</v>
      </c>
      <c r="B21" s="21" t="s">
        <v>36</v>
      </c>
      <c r="C21" s="19">
        <v>5</v>
      </c>
      <c r="D21" s="19"/>
      <c r="E21" s="19"/>
      <c r="F21" s="19"/>
      <c r="G21" s="19"/>
      <c r="H21" s="19">
        <v>5</v>
      </c>
      <c r="I21" s="19">
        <v>10</v>
      </c>
      <c r="J21" s="19"/>
      <c r="K21" s="31">
        <v>10</v>
      </c>
      <c r="L21" s="31">
        <v>10</v>
      </c>
      <c r="M21" s="31"/>
      <c r="N21" s="18">
        <f t="shared" si="0"/>
        <v>20</v>
      </c>
      <c r="O21" s="16"/>
      <c r="P21" s="16"/>
    </row>
    <row r="22" spans="1:16" s="16" customFormat="1" ht="15" customHeight="1" x14ac:dyDescent="0.25">
      <c r="A22" s="26" t="s">
        <v>77</v>
      </c>
      <c r="B22" s="21" t="s">
        <v>37</v>
      </c>
      <c r="C22" s="19"/>
      <c r="D22" s="19"/>
      <c r="E22" s="19"/>
      <c r="F22" s="19"/>
      <c r="G22" s="19"/>
      <c r="H22" s="19"/>
      <c r="I22" s="19"/>
      <c r="J22" s="19"/>
      <c r="K22" s="31"/>
      <c r="L22" s="31"/>
      <c r="M22" s="31"/>
      <c r="N22" s="18"/>
    </row>
    <row r="23" spans="1:16" s="16" customFormat="1" ht="15" customHeight="1" x14ac:dyDescent="0.25">
      <c r="A23" s="26"/>
      <c r="B23" s="21" t="s">
        <v>37</v>
      </c>
      <c r="C23" s="19"/>
      <c r="D23" s="19"/>
      <c r="E23" s="19"/>
      <c r="F23" s="19">
        <v>15</v>
      </c>
      <c r="G23" s="19">
        <v>75</v>
      </c>
      <c r="H23" s="19"/>
      <c r="I23" s="19"/>
      <c r="J23" s="19"/>
      <c r="K23" s="31">
        <v>15</v>
      </c>
      <c r="L23" s="31">
        <v>75</v>
      </c>
      <c r="M23" s="31"/>
      <c r="N23" s="18">
        <f t="shared" si="0"/>
        <v>90</v>
      </c>
    </row>
    <row r="24" spans="1:16" s="16" customFormat="1" ht="15" customHeight="1" x14ac:dyDescent="0.25">
      <c r="A24" s="26" t="s">
        <v>38</v>
      </c>
      <c r="B24" s="21" t="s">
        <v>39</v>
      </c>
      <c r="C24" s="19">
        <v>25</v>
      </c>
      <c r="D24" s="19">
        <v>50</v>
      </c>
      <c r="E24" s="19"/>
      <c r="F24" s="19"/>
      <c r="G24" s="19"/>
      <c r="H24" s="19">
        <v>25</v>
      </c>
      <c r="I24" s="19">
        <v>105</v>
      </c>
      <c r="J24" s="19"/>
      <c r="K24" s="31">
        <v>50</v>
      </c>
      <c r="L24" s="31">
        <v>155</v>
      </c>
      <c r="M24" s="31"/>
      <c r="N24" s="18">
        <f t="shared" si="0"/>
        <v>205</v>
      </c>
    </row>
    <row r="25" spans="1:16" ht="15" customHeight="1" x14ac:dyDescent="0.25">
      <c r="A25" s="26" t="s">
        <v>40</v>
      </c>
      <c r="B25" s="21" t="s">
        <v>41</v>
      </c>
      <c r="C25" s="19">
        <v>15</v>
      </c>
      <c r="D25" s="19">
        <v>30</v>
      </c>
      <c r="E25" s="19"/>
      <c r="F25" s="19"/>
      <c r="G25" s="19"/>
      <c r="H25" s="19">
        <v>30</v>
      </c>
      <c r="I25" s="19">
        <v>60</v>
      </c>
      <c r="J25" s="19"/>
      <c r="K25" s="31">
        <v>45</v>
      </c>
      <c r="L25" s="31">
        <v>90</v>
      </c>
      <c r="M25" s="31"/>
      <c r="N25" s="18">
        <f t="shared" si="0"/>
        <v>135</v>
      </c>
    </row>
    <row r="26" spans="1:16" ht="15" customHeight="1" x14ac:dyDescent="0.25">
      <c r="A26" s="26" t="s">
        <v>42</v>
      </c>
      <c r="B26" s="21" t="s">
        <v>43</v>
      </c>
      <c r="C26" s="19">
        <v>25</v>
      </c>
      <c r="D26" s="19"/>
      <c r="E26" s="19"/>
      <c r="F26" s="19"/>
      <c r="G26" s="19"/>
      <c r="H26" s="19">
        <v>25</v>
      </c>
      <c r="I26" s="19">
        <v>25</v>
      </c>
      <c r="J26" s="19"/>
      <c r="K26" s="31">
        <v>50</v>
      </c>
      <c r="L26" s="31">
        <v>25</v>
      </c>
      <c r="M26" s="31"/>
      <c r="N26" s="18">
        <f t="shared" si="0"/>
        <v>75</v>
      </c>
    </row>
    <row r="27" spans="1:16" ht="15" customHeight="1" x14ac:dyDescent="0.25">
      <c r="A27" s="23" t="s">
        <v>76</v>
      </c>
      <c r="B27" s="22" t="s">
        <v>44</v>
      </c>
      <c r="C27" s="19"/>
      <c r="D27" s="19"/>
      <c r="E27" s="19"/>
      <c r="F27" s="19"/>
      <c r="G27" s="19"/>
      <c r="H27" s="19"/>
      <c r="I27" s="19"/>
      <c r="J27" s="19"/>
      <c r="K27" s="31"/>
      <c r="L27" s="31"/>
      <c r="M27" s="31"/>
      <c r="N27" s="18"/>
    </row>
    <row r="28" spans="1:16" ht="15" customHeight="1" x14ac:dyDescent="0.25">
      <c r="A28" s="26" t="s">
        <v>45</v>
      </c>
      <c r="B28" s="21" t="s">
        <v>46</v>
      </c>
      <c r="C28" s="19">
        <v>3</v>
      </c>
      <c r="D28" s="19"/>
      <c r="E28" s="19"/>
      <c r="F28" s="19"/>
      <c r="G28" s="19"/>
      <c r="H28" s="19">
        <v>3</v>
      </c>
      <c r="I28" s="19"/>
      <c r="J28" s="19"/>
      <c r="K28" s="31">
        <v>6</v>
      </c>
      <c r="L28" s="31"/>
      <c r="M28" s="31"/>
      <c r="N28" s="18">
        <f t="shared" si="0"/>
        <v>6</v>
      </c>
    </row>
    <row r="29" spans="1:16" ht="15" customHeight="1" x14ac:dyDescent="0.25">
      <c r="A29" s="26" t="s">
        <v>47</v>
      </c>
      <c r="B29" s="21" t="s">
        <v>48</v>
      </c>
      <c r="C29" s="19"/>
      <c r="D29" s="19"/>
      <c r="E29" s="19"/>
      <c r="F29" s="19"/>
      <c r="G29" s="19"/>
      <c r="H29" s="19">
        <v>3</v>
      </c>
      <c r="I29" s="19"/>
      <c r="J29" s="19"/>
      <c r="K29" s="31">
        <v>3</v>
      </c>
      <c r="L29" s="31"/>
      <c r="M29" s="31"/>
      <c r="N29" s="18">
        <f t="shared" si="0"/>
        <v>3</v>
      </c>
    </row>
    <row r="30" spans="1:16" ht="15" customHeight="1" x14ac:dyDescent="0.25">
      <c r="A30" s="26" t="s">
        <v>49</v>
      </c>
      <c r="B30" s="21" t="s">
        <v>50</v>
      </c>
      <c r="C30" s="19">
        <v>3</v>
      </c>
      <c r="D30" s="19"/>
      <c r="E30" s="19"/>
      <c r="F30" s="19"/>
      <c r="G30" s="19"/>
      <c r="H30" s="19">
        <v>3</v>
      </c>
      <c r="I30" s="19"/>
      <c r="J30" s="19"/>
      <c r="K30" s="31">
        <v>6</v>
      </c>
      <c r="L30" s="31"/>
      <c r="M30" s="31"/>
      <c r="N30" s="18">
        <f t="shared" si="0"/>
        <v>6</v>
      </c>
    </row>
    <row r="31" spans="1:16" s="2" customFormat="1" ht="15" customHeight="1" x14ac:dyDescent="0.25">
      <c r="A31" s="23" t="s">
        <v>75</v>
      </c>
      <c r="B31" s="22" t="s">
        <v>51</v>
      </c>
      <c r="C31" s="19"/>
      <c r="D31" s="19"/>
      <c r="E31" s="19"/>
      <c r="F31" s="19"/>
      <c r="G31" s="19"/>
      <c r="H31" s="19"/>
      <c r="I31" s="19"/>
      <c r="J31" s="19"/>
      <c r="K31" s="31"/>
      <c r="L31" s="31"/>
      <c r="M31" s="31"/>
      <c r="N31" s="18"/>
    </row>
    <row r="32" spans="1:16" s="2" customFormat="1" ht="15" customHeight="1" x14ac:dyDescent="0.25">
      <c r="A32" s="26" t="s">
        <v>52</v>
      </c>
      <c r="B32" s="21" t="s">
        <v>53</v>
      </c>
      <c r="C32" s="19">
        <v>3</v>
      </c>
      <c r="D32" s="19"/>
      <c r="E32" s="19"/>
      <c r="F32" s="19"/>
      <c r="G32" s="19"/>
      <c r="H32" s="19">
        <v>33</v>
      </c>
      <c r="I32" s="19"/>
      <c r="J32" s="19"/>
      <c r="K32" s="31">
        <v>36</v>
      </c>
      <c r="L32" s="31"/>
      <c r="M32" s="31"/>
      <c r="N32" s="18">
        <f t="shared" si="0"/>
        <v>36</v>
      </c>
    </row>
    <row r="33" spans="1:16" ht="15" customHeight="1" x14ac:dyDescent="0.25">
      <c r="A33" s="26" t="s">
        <v>54</v>
      </c>
      <c r="B33" s="21" t="s">
        <v>55</v>
      </c>
      <c r="C33" s="19">
        <v>4</v>
      </c>
      <c r="D33" s="19"/>
      <c r="E33" s="19"/>
      <c r="F33" s="19"/>
      <c r="G33" s="19"/>
      <c r="H33" s="19">
        <v>5</v>
      </c>
      <c r="I33" s="19"/>
      <c r="J33" s="19"/>
      <c r="K33" s="31">
        <v>9</v>
      </c>
      <c r="L33" s="31"/>
      <c r="M33" s="31"/>
      <c r="N33" s="18">
        <f t="shared" si="0"/>
        <v>9</v>
      </c>
    </row>
    <row r="34" spans="1:16" ht="15" customHeight="1" x14ac:dyDescent="0.25">
      <c r="A34" s="26" t="s">
        <v>56</v>
      </c>
      <c r="B34" s="21" t="s">
        <v>57</v>
      </c>
      <c r="C34" s="19">
        <v>6</v>
      </c>
      <c r="D34" s="19"/>
      <c r="E34" s="19"/>
      <c r="F34" s="19"/>
      <c r="G34" s="19"/>
      <c r="H34" s="19">
        <v>18</v>
      </c>
      <c r="I34" s="19">
        <v>18</v>
      </c>
      <c r="J34" s="19">
        <v>18</v>
      </c>
      <c r="K34" s="31">
        <v>24</v>
      </c>
      <c r="L34" s="31">
        <v>18</v>
      </c>
      <c r="M34" s="31">
        <v>18</v>
      </c>
      <c r="N34" s="18">
        <f t="shared" si="0"/>
        <v>60</v>
      </c>
    </row>
    <row r="35" spans="1:16" ht="15" customHeight="1" x14ac:dyDescent="0.25">
      <c r="A35" s="23" t="s">
        <v>74</v>
      </c>
      <c r="B35" s="22" t="s">
        <v>58</v>
      </c>
      <c r="C35" s="19"/>
      <c r="D35" s="19"/>
      <c r="E35" s="19"/>
      <c r="F35" s="19"/>
      <c r="G35" s="19"/>
      <c r="H35" s="19"/>
      <c r="I35" s="19"/>
      <c r="J35" s="19"/>
      <c r="K35" s="31"/>
      <c r="L35" s="31"/>
      <c r="M35" s="31"/>
      <c r="N35" s="18"/>
    </row>
    <row r="36" spans="1:16" ht="15" customHeight="1" x14ac:dyDescent="0.25">
      <c r="A36" s="26" t="s">
        <v>59</v>
      </c>
      <c r="B36" s="21" t="s">
        <v>60</v>
      </c>
      <c r="C36" s="19">
        <v>10</v>
      </c>
      <c r="D36" s="19"/>
      <c r="E36" s="19"/>
      <c r="F36" s="19"/>
      <c r="G36" s="19"/>
      <c r="H36" s="19">
        <v>40</v>
      </c>
      <c r="I36" s="19"/>
      <c r="J36" s="19"/>
      <c r="K36" s="31">
        <v>50</v>
      </c>
      <c r="L36" s="31"/>
      <c r="M36" s="31"/>
      <c r="N36" s="18">
        <f t="shared" si="0"/>
        <v>50</v>
      </c>
    </row>
    <row r="37" spans="1:16" s="10" customFormat="1" ht="15" customHeight="1" x14ac:dyDescent="0.25">
      <c r="A37" s="26"/>
      <c r="B37" s="21" t="s">
        <v>61</v>
      </c>
      <c r="C37" s="19">
        <v>10</v>
      </c>
      <c r="D37" s="19"/>
      <c r="E37" s="19"/>
      <c r="F37" s="19"/>
      <c r="G37" s="19"/>
      <c r="H37" s="19">
        <v>10</v>
      </c>
      <c r="I37" s="19"/>
      <c r="J37" s="19"/>
      <c r="K37" s="31">
        <v>20</v>
      </c>
      <c r="L37" s="31"/>
      <c r="M37" s="31"/>
      <c r="N37" s="18">
        <f t="shared" si="0"/>
        <v>20</v>
      </c>
      <c r="O37" s="32"/>
      <c r="P37" s="33"/>
    </row>
    <row r="38" spans="1:16" s="10" customFormat="1" ht="15" customHeight="1" x14ac:dyDescent="0.25">
      <c r="A38" s="26"/>
      <c r="B38" s="21" t="s">
        <v>62</v>
      </c>
      <c r="C38" s="19"/>
      <c r="D38" s="19"/>
      <c r="E38" s="19"/>
      <c r="F38" s="19"/>
      <c r="G38" s="19"/>
      <c r="H38" s="19"/>
      <c r="I38" s="19">
        <v>13</v>
      </c>
      <c r="J38" s="19"/>
      <c r="K38" s="31"/>
      <c r="L38" s="31">
        <v>13</v>
      </c>
      <c r="M38" s="31"/>
      <c r="N38" s="18">
        <v>13</v>
      </c>
      <c r="O38" s="32"/>
      <c r="P38" s="33"/>
    </row>
    <row r="39" spans="1:16" s="10" customFormat="1" ht="15" customHeight="1" x14ac:dyDescent="0.25">
      <c r="A39" s="26" t="s">
        <v>63</v>
      </c>
      <c r="B39" s="21" t="s">
        <v>64</v>
      </c>
      <c r="C39" s="19"/>
      <c r="D39" s="19"/>
      <c r="E39" s="19"/>
      <c r="F39" s="19"/>
      <c r="G39" s="19"/>
      <c r="H39" s="19"/>
      <c r="I39" s="19"/>
      <c r="J39" s="19"/>
      <c r="K39" s="31"/>
      <c r="L39" s="31"/>
      <c r="M39" s="31"/>
      <c r="N39" s="18"/>
      <c r="O39" s="32"/>
      <c r="P39" s="33"/>
    </row>
    <row r="40" spans="1:16" ht="15" customHeight="1" x14ac:dyDescent="0.25">
      <c r="A40" s="26"/>
      <c r="B40" s="21" t="s">
        <v>65</v>
      </c>
      <c r="C40" s="19">
        <v>3</v>
      </c>
      <c r="D40" s="19"/>
      <c r="E40" s="19"/>
      <c r="F40" s="19"/>
      <c r="G40" s="19"/>
      <c r="H40" s="19"/>
      <c r="I40" s="19"/>
      <c r="J40" s="19"/>
      <c r="K40" s="31">
        <v>3</v>
      </c>
      <c r="L40" s="31"/>
      <c r="M40" s="31"/>
      <c r="N40" s="18">
        <f t="shared" si="0"/>
        <v>3</v>
      </c>
    </row>
    <row r="41" spans="1:16" ht="15" customHeight="1" x14ac:dyDescent="0.25">
      <c r="A41" s="26" t="s">
        <v>66</v>
      </c>
      <c r="B41" s="21" t="s">
        <v>67</v>
      </c>
      <c r="C41" s="19">
        <v>1</v>
      </c>
      <c r="D41" s="19"/>
      <c r="E41" s="19"/>
      <c r="F41" s="19"/>
      <c r="G41" s="19"/>
      <c r="H41" s="19">
        <v>1</v>
      </c>
      <c r="I41" s="19"/>
      <c r="J41" s="19"/>
      <c r="K41" s="31">
        <v>2</v>
      </c>
      <c r="L41" s="31"/>
      <c r="M41" s="31"/>
      <c r="N41" s="18">
        <f t="shared" si="0"/>
        <v>2</v>
      </c>
    </row>
    <row r="42" spans="1:16" ht="15" customHeight="1" x14ac:dyDescent="0.25">
      <c r="A42" s="23" t="s">
        <v>73</v>
      </c>
      <c r="B42" s="22" t="s">
        <v>68</v>
      </c>
      <c r="C42" s="19"/>
      <c r="D42" s="19"/>
      <c r="E42" s="19"/>
      <c r="F42" s="19"/>
      <c r="G42" s="19"/>
      <c r="H42" s="19"/>
      <c r="I42" s="19"/>
      <c r="J42" s="19"/>
      <c r="K42" s="31"/>
      <c r="L42" s="31"/>
      <c r="M42" s="31"/>
      <c r="N42" s="18"/>
    </row>
    <row r="43" spans="1:16" ht="15" customHeight="1" x14ac:dyDescent="0.25">
      <c r="A43" s="26" t="s">
        <v>69</v>
      </c>
      <c r="B43" s="21" t="s">
        <v>70</v>
      </c>
      <c r="C43" s="19"/>
      <c r="D43" s="19"/>
      <c r="E43" s="19"/>
      <c r="F43" s="19"/>
      <c r="G43" s="19"/>
      <c r="H43" s="19">
        <v>2</v>
      </c>
      <c r="I43" s="19"/>
      <c r="J43" s="19"/>
      <c r="K43" s="31">
        <v>2</v>
      </c>
      <c r="L43" s="31"/>
      <c r="M43" s="31"/>
      <c r="N43" s="18">
        <f t="shared" si="0"/>
        <v>2</v>
      </c>
    </row>
    <row r="44" spans="1:16" ht="15" customHeight="1" x14ac:dyDescent="0.25">
      <c r="A44" s="26" t="s">
        <v>72</v>
      </c>
      <c r="B44" s="21" t="s">
        <v>71</v>
      </c>
      <c r="C44" s="19">
        <v>1</v>
      </c>
      <c r="D44" s="19"/>
      <c r="E44" s="19"/>
      <c r="F44" s="19"/>
      <c r="G44" s="19"/>
      <c r="H44" s="19">
        <v>1</v>
      </c>
      <c r="I44" s="19"/>
      <c r="J44" s="19"/>
      <c r="K44" s="31">
        <v>2</v>
      </c>
      <c r="L44" s="31"/>
      <c r="M44" s="31"/>
      <c r="N44" s="18">
        <f t="shared" si="0"/>
        <v>2</v>
      </c>
    </row>
    <row r="45" spans="1:16" x14ac:dyDescent="0.25">
      <c r="A45" s="13"/>
      <c r="B45" s="3" t="s">
        <v>4</v>
      </c>
      <c r="C45" s="4">
        <f>SUM(C8:C44)</f>
        <v>270</v>
      </c>
      <c r="D45" s="4">
        <f>SUM(D8:D44)</f>
        <v>175</v>
      </c>
      <c r="E45" s="4"/>
      <c r="F45" s="4">
        <f t="shared" ref="F45:M45" si="1">SUM(F8:F44)</f>
        <v>15</v>
      </c>
      <c r="G45" s="4">
        <f t="shared" si="1"/>
        <v>75</v>
      </c>
      <c r="H45" s="4">
        <f t="shared" si="1"/>
        <v>428</v>
      </c>
      <c r="I45" s="4">
        <f t="shared" si="1"/>
        <v>501</v>
      </c>
      <c r="J45" s="4">
        <f t="shared" si="1"/>
        <v>33</v>
      </c>
      <c r="K45" s="4">
        <f t="shared" si="1"/>
        <v>713</v>
      </c>
      <c r="L45" s="4">
        <f t="shared" si="1"/>
        <v>751</v>
      </c>
      <c r="M45" s="4">
        <f t="shared" si="1"/>
        <v>33</v>
      </c>
      <c r="N45" s="4">
        <f>SUM(N8:N44)</f>
        <v>1497</v>
      </c>
    </row>
    <row r="47" spans="1:16" x14ac:dyDescent="0.25">
      <c r="A47" s="8" t="s">
        <v>11</v>
      </c>
      <c r="B47" s="7"/>
      <c r="D47" s="6"/>
      <c r="E47" s="6"/>
      <c r="F47" s="6"/>
      <c r="G47" s="6"/>
    </row>
    <row r="52" spans="2:2" x14ac:dyDescent="0.25">
      <c r="B52" s="2"/>
    </row>
  </sheetData>
  <mergeCells count="11">
    <mergeCell ref="O37:P39"/>
    <mergeCell ref="O14:P16"/>
    <mergeCell ref="A1:N1"/>
    <mergeCell ref="A2:N3"/>
    <mergeCell ref="A4:A6"/>
    <mergeCell ref="B4:B6"/>
    <mergeCell ref="F5:G5"/>
    <mergeCell ref="H5:J5"/>
    <mergeCell ref="K5:N5"/>
    <mergeCell ref="C4:N4"/>
    <mergeCell ref="C5:E5"/>
  </mergeCells>
  <printOptions horizontalCentered="1"/>
  <pageMargins left="0.31496062992125984" right="0.31496062992125984" top="0.74803149606299213" bottom="0.74803149606299213" header="0.31496062992125984" footer="0.31496062992125984"/>
  <pageSetup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2026-2027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2026-04-20T08:14:05Z</cp:lastPrinted>
  <dcterms:created xsi:type="dcterms:W3CDTF">2012-02-22T09:38:30Z</dcterms:created>
  <dcterms:modified xsi:type="dcterms:W3CDTF">2026-04-22T14:48:15Z</dcterms:modified>
</cp:coreProperties>
</file>